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hamematakan'!$A$1:$E$49</definedName>
    <definedName name="_xlnm.Print_Area" localSheetId="0">'Ekamutneri hamematakan'!$A$1:$E$46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45" i="27"/>
  <c r="E44" i="26"/>
  <c r="E15" i="27" l="1"/>
  <c r="E15" i="26"/>
  <c r="E14"/>
  <c r="E13"/>
  <c r="D6"/>
  <c r="C6"/>
  <c r="E48" i="27"/>
  <c r="E47"/>
  <c r="D46"/>
  <c r="C46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9"/>
  <c r="E16"/>
  <c r="E14"/>
  <c r="E13"/>
  <c r="E12"/>
  <c r="E11"/>
  <c r="E10"/>
  <c r="E9"/>
  <c r="E8"/>
  <c r="D7"/>
  <c r="C7"/>
  <c r="E6"/>
  <c r="E45" i="26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D16" s="1"/>
  <c r="C23"/>
  <c r="C16" s="1"/>
  <c r="E22"/>
  <c r="E21"/>
  <c r="E20"/>
  <c r="E19"/>
  <c r="E18"/>
  <c r="E17"/>
  <c r="E12"/>
  <c r="E11"/>
  <c r="E10"/>
  <c r="E9"/>
  <c r="E8"/>
  <c r="E7"/>
  <c r="D18" i="27" l="1"/>
  <c r="C18"/>
  <c r="C17" s="1"/>
  <c r="E16" i="26"/>
  <c r="E25" i="27"/>
  <c r="E46"/>
  <c r="C46" i="26"/>
  <c r="E23"/>
  <c r="D46"/>
  <c r="E6"/>
  <c r="E7" i="27"/>
  <c r="D49" l="1"/>
  <c r="D17"/>
  <c r="E18"/>
  <c r="C49"/>
  <c r="E49" s="1"/>
  <c r="E46" i="26"/>
  <c r="E17" i="27" l="1"/>
</calcChain>
</file>

<file path=xl/sharedStrings.xml><?xml version="1.0" encoding="utf-8"?>
<sst xmlns="http://schemas.openxmlformats.org/spreadsheetml/2006/main" count="110" uniqueCount="67">
  <si>
    <t>հ/հ</t>
  </si>
  <si>
    <t>շահութահարկի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</si>
  <si>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</si>
  <si>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</si>
  <si>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</si>
  <si>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</si>
  <si>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</si>
  <si>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</si>
  <si>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</si>
  <si>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</si>
  <si>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</si>
  <si>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</si>
  <si>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</si>
  <si>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</si>
  <si>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</si>
  <si>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</si>
  <si>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</si>
  <si>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</si>
  <si>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</si>
  <si>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</si>
  <si>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</si>
  <si>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</si>
  <si>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</si>
  <si>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</si>
  <si>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</si>
  <si>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</si>
  <si>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</si>
  <si>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</si>
  <si>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</si>
  <si>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</si>
  <si>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</si>
  <si>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</si>
  <si>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</si>
  <si>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</si>
  <si>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</si>
  <si>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</si>
  <si>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</si>
  <si>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</si>
  <si>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</si>
  <si>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</si>
  <si>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</si>
  <si>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</si>
  <si>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</si>
  <si>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</si>
  <si>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</si>
  <si>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</si>
  <si>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</si>
  <si>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</si>
  <si>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</si>
  <si>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</si>
  <si>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</si>
  <si>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</si>
  <si>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դասագրքերի վարձավճարի փոխհատուցումից</t>
  </si>
  <si>
    <t>Ուսումնական պրակտիկայից</t>
  </si>
  <si>
    <t>ներառական կրթության հաստիքների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</si>
  <si>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</si>
  <si>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</si>
  <si>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</si>
  <si>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</si>
  <si>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</si>
  <si>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</si>
  <si>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</si>
  <si>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</si>
  <si>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« Ներսես Մեծի անվան թիվ 124 հիմնական դպրոց » ՊՈԱԿ-ի </t>
  </si>
  <si>
    <t>Միասնական տեղեկանքի գծով</t>
  </si>
  <si>
    <t>Առաքելություն Արևելք</t>
  </si>
  <si>
    <t>Ջրի սուպսիդիա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</si>
</sst>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4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view="pageBreakPreview" topLeftCell="A29" zoomScaleSheetLayoutView="100" workbookViewId="0">
      <selection activeCell="C44" sqref="C44"/>
    </sheetView>
  </sheetViews>
  <sheetFormatPr defaultRowHeight="13.5"/>
  <cols>
    <col min="1" max="1" width="5.28515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7" t="s">
        <v>49</v>
      </c>
      <c r="B1" s="17"/>
      <c r="C1" s="17"/>
      <c r="D1" s="17"/>
      <c r="E1" s="17"/>
    </row>
    <row r="2" spans="1:8" s="2" customFormat="1" ht="25.5" customHeight="1">
      <c r="A2" s="18" t="s">
        <v>63</v>
      </c>
      <c r="B2" s="18"/>
      <c r="C2" s="18"/>
      <c r="D2" s="18"/>
      <c r="E2" s="18"/>
      <c r="F2" s="19"/>
      <c r="G2" s="19"/>
    </row>
    <row r="3" spans="1:8" ht="44.25" customHeight="1">
      <c r="A3" s="20" t="s">
        <v>45</v>
      </c>
      <c r="B3" s="20"/>
      <c r="C3" s="20"/>
      <c r="D3" s="20"/>
      <c r="E3" s="20"/>
      <c r="F3" s="21"/>
      <c r="G3" s="21"/>
      <c r="H3" s="21"/>
    </row>
    <row r="4" spans="1:8">
      <c r="E4" s="5" t="s">
        <v>2</v>
      </c>
    </row>
    <row r="5" spans="1:8" s="2" customFormat="1" ht="64.5" customHeight="1">
      <c r="A5" s="22" t="s">
        <v>0</v>
      </c>
      <c r="B5" s="23" t="s">
        <v>3</v>
      </c>
      <c r="C5" s="24" t="s">
        <v>47</v>
      </c>
      <c r="D5" s="24" t="s">
        <v>46</v>
      </c>
      <c r="E5" s="25" t="s">
        <v>4</v>
      </c>
    </row>
    <row r="6" spans="1:8" ht="31.5" customHeight="1">
      <c r="A6" s="26" t="s">
        <v>5</v>
      </c>
      <c r="B6" s="6" t="s">
        <v>6</v>
      </c>
      <c r="C6" s="27">
        <f>SUM(C7,C10:C12,C13:C15)</f>
        <v>35698.699999999997</v>
      </c>
      <c r="D6" s="27">
        <f>SUM(D7,D10:D12,D13:D15)</f>
        <v>36169.300000000003</v>
      </c>
      <c r="E6" s="27">
        <f t="shared" ref="E6:E46" si="0">D6-C6</f>
        <v>470.60000000000582</v>
      </c>
      <c r="F6" s="28"/>
    </row>
    <row r="7" spans="1:8" ht="18.75" customHeight="1">
      <c r="A7" s="29">
        <v>1</v>
      </c>
      <c r="B7" s="11" t="s">
        <v>50</v>
      </c>
      <c r="C7" s="15">
        <v>35521.699999999997</v>
      </c>
      <c r="D7" s="15">
        <v>35521.699999999997</v>
      </c>
      <c r="E7" s="15">
        <f t="shared" si="0"/>
        <v>0</v>
      </c>
      <c r="F7" s="28"/>
      <c r="G7" s="28"/>
    </row>
    <row r="8" spans="1:8" s="32" customFormat="1" ht="18.75" customHeight="1">
      <c r="A8" s="30">
        <v>1.1000000000000001</v>
      </c>
      <c r="B8" s="13" t="s">
        <v>51</v>
      </c>
      <c r="C8" s="30">
        <v>6405.6</v>
      </c>
      <c r="D8" s="30">
        <v>6405.6</v>
      </c>
      <c r="E8" s="30">
        <f t="shared" si="0"/>
        <v>0</v>
      </c>
      <c r="F8" s="31"/>
    </row>
    <row r="9" spans="1:8" s="32" customFormat="1" ht="18.75" customHeight="1">
      <c r="A9" s="30">
        <v>1.2</v>
      </c>
      <c r="B9" s="13" t="s">
        <v>52</v>
      </c>
      <c r="C9" s="30">
        <v>79.400000000000006</v>
      </c>
      <c r="D9" s="30">
        <v>79.400000000000006</v>
      </c>
      <c r="E9" s="30">
        <f t="shared" si="0"/>
        <v>0</v>
      </c>
      <c r="F9" s="31"/>
    </row>
    <row r="10" spans="1:8" ht="18.75" customHeight="1">
      <c r="A10" s="29">
        <v>2</v>
      </c>
      <c r="B10" s="11" t="s">
        <v>53</v>
      </c>
      <c r="C10" s="12">
        <v>150</v>
      </c>
      <c r="D10" s="12">
        <v>280.8</v>
      </c>
      <c r="E10" s="15">
        <f t="shared" si="0"/>
        <v>130.80000000000001</v>
      </c>
      <c r="F10" s="28"/>
    </row>
    <row r="11" spans="1:8" ht="18.75" customHeight="1">
      <c r="A11" s="29">
        <v>3</v>
      </c>
      <c r="B11" s="10" t="s">
        <v>7</v>
      </c>
      <c r="C11" s="12">
        <v>4.5</v>
      </c>
      <c r="D11" s="12">
        <v>4.5</v>
      </c>
      <c r="E11" s="15">
        <f t="shared" si="0"/>
        <v>0</v>
      </c>
      <c r="F11" s="28"/>
    </row>
    <row r="12" spans="1:8" ht="18.75" customHeight="1">
      <c r="A12" s="29">
        <v>4</v>
      </c>
      <c r="B12" s="11" t="s">
        <v>8</v>
      </c>
      <c r="C12" s="12">
        <v>7.5</v>
      </c>
      <c r="D12" s="12">
        <v>7.5</v>
      </c>
      <c r="E12" s="15">
        <f t="shared" si="0"/>
        <v>0</v>
      </c>
      <c r="F12" s="28"/>
    </row>
    <row r="13" spans="1:8" ht="18.75" customHeight="1">
      <c r="A13" s="29">
        <v>5</v>
      </c>
      <c r="B13" s="10" t="s">
        <v>9</v>
      </c>
      <c r="C13" s="12">
        <v>15</v>
      </c>
      <c r="D13" s="12">
        <v>34.4</v>
      </c>
      <c r="E13" s="15">
        <f t="shared" si="0"/>
        <v>19.399999999999999</v>
      </c>
      <c r="F13" s="28"/>
    </row>
    <row r="14" spans="1:8" ht="18.75" customHeight="1">
      <c r="A14" s="29">
        <v>6</v>
      </c>
      <c r="B14" s="10" t="s">
        <v>65</v>
      </c>
      <c r="C14" s="12"/>
      <c r="D14" s="12">
        <v>308.89999999999998</v>
      </c>
      <c r="E14" s="15">
        <f>D14-C14</f>
        <v>308.89999999999998</v>
      </c>
      <c r="F14" s="28"/>
    </row>
    <row r="15" spans="1:8" ht="18.75" customHeight="1">
      <c r="A15" s="29">
        <v>7</v>
      </c>
      <c r="B15" s="10" t="s">
        <v>66</v>
      </c>
      <c r="C15" s="12"/>
      <c r="D15" s="12">
        <v>11.5</v>
      </c>
      <c r="E15" s="15">
        <f>D15-C15</f>
        <v>11.5</v>
      </c>
      <c r="F15" s="28"/>
    </row>
    <row r="16" spans="1:8" ht="29.25" customHeight="1">
      <c r="A16" s="26" t="s">
        <v>10</v>
      </c>
      <c r="B16" s="6" t="s">
        <v>11</v>
      </c>
      <c r="C16" s="7">
        <f>SUM(C17,C19:C23,C26:C44,C45:C45)</f>
        <v>43040.200000000004</v>
      </c>
      <c r="D16" s="7">
        <f>SUM(D17,D19:D23,D26:D44,D45:D45)</f>
        <v>40477.9</v>
      </c>
      <c r="E16" s="27">
        <f t="shared" si="0"/>
        <v>-2562.3000000000029</v>
      </c>
      <c r="F16" s="28"/>
    </row>
    <row r="17" spans="1:6" ht="21" customHeight="1">
      <c r="A17" s="29">
        <v>1</v>
      </c>
      <c r="B17" s="10" t="s">
        <v>12</v>
      </c>
      <c r="C17" s="12">
        <v>36884.800000000003</v>
      </c>
      <c r="D17" s="15">
        <v>35681.1</v>
      </c>
      <c r="E17" s="15">
        <f t="shared" si="0"/>
        <v>-1203.7000000000044</v>
      </c>
      <c r="F17" s="28"/>
    </row>
    <row r="18" spans="1:6" s="32" customFormat="1" ht="21" customHeight="1">
      <c r="A18" s="33">
        <v>1.1000000000000001</v>
      </c>
      <c r="B18" s="13" t="s">
        <v>54</v>
      </c>
      <c r="C18" s="34">
        <v>1428.1</v>
      </c>
      <c r="D18" s="30">
        <v>1428.1</v>
      </c>
      <c r="E18" s="30">
        <f t="shared" si="0"/>
        <v>0</v>
      </c>
      <c r="F18" s="31"/>
    </row>
    <row r="19" spans="1:6" ht="21" customHeight="1">
      <c r="A19" s="29">
        <v>2</v>
      </c>
      <c r="B19" s="11" t="s">
        <v>14</v>
      </c>
      <c r="C19" s="12">
        <v>2500</v>
      </c>
      <c r="D19" s="15">
        <v>1947.7</v>
      </c>
      <c r="E19" s="15">
        <f t="shared" si="0"/>
        <v>-552.29999999999995</v>
      </c>
      <c r="F19" s="28"/>
    </row>
    <row r="20" spans="1:6" ht="21" customHeight="1">
      <c r="A20" s="29">
        <v>3</v>
      </c>
      <c r="B20" s="10" t="s">
        <v>15</v>
      </c>
      <c r="C20" s="12">
        <v>1300</v>
      </c>
      <c r="D20" s="15">
        <v>567.9</v>
      </c>
      <c r="E20" s="15">
        <f t="shared" si="0"/>
        <v>-732.1</v>
      </c>
      <c r="F20" s="28"/>
    </row>
    <row r="21" spans="1:6" ht="21" customHeight="1">
      <c r="A21" s="29">
        <v>4</v>
      </c>
      <c r="B21" s="10" t="s">
        <v>16</v>
      </c>
      <c r="C21" s="12">
        <v>102.3</v>
      </c>
      <c r="D21" s="12">
        <v>189.3</v>
      </c>
      <c r="E21" s="15">
        <f t="shared" si="0"/>
        <v>87.000000000000014</v>
      </c>
      <c r="F21" s="28"/>
    </row>
    <row r="22" spans="1:6" ht="21" customHeight="1">
      <c r="A22" s="29">
        <v>5</v>
      </c>
      <c r="B22" s="11" t="s">
        <v>17</v>
      </c>
      <c r="C22" s="12">
        <v>216</v>
      </c>
      <c r="D22" s="15">
        <v>216</v>
      </c>
      <c r="E22" s="15">
        <f t="shared" si="0"/>
        <v>0</v>
      </c>
      <c r="F22" s="28"/>
    </row>
    <row r="23" spans="1:6" ht="21" customHeight="1">
      <c r="A23" s="29">
        <v>6</v>
      </c>
      <c r="B23" s="10" t="s">
        <v>18</v>
      </c>
      <c r="C23" s="12">
        <f>SUM(C24:C25)</f>
        <v>61.2</v>
      </c>
      <c r="D23" s="12">
        <f>SUM(D24:D25)</f>
        <v>49</v>
      </c>
      <c r="E23" s="15">
        <f t="shared" si="0"/>
        <v>-12.200000000000003</v>
      </c>
      <c r="F23" s="28"/>
    </row>
    <row r="24" spans="1:6" s="32" customFormat="1" ht="21" customHeight="1">
      <c r="A24" s="33">
        <v>6.1</v>
      </c>
      <c r="B24" s="13" t="s">
        <v>19</v>
      </c>
      <c r="C24" s="34">
        <v>43.2</v>
      </c>
      <c r="D24" s="34">
        <v>37</v>
      </c>
      <c r="E24" s="30">
        <f t="shared" si="0"/>
        <v>-6.2000000000000028</v>
      </c>
      <c r="F24" s="31"/>
    </row>
    <row r="25" spans="1:6" s="32" customFormat="1" ht="21" customHeight="1">
      <c r="A25" s="33">
        <v>6.2</v>
      </c>
      <c r="B25" s="14" t="s">
        <v>20</v>
      </c>
      <c r="C25" s="34">
        <v>18</v>
      </c>
      <c r="D25" s="30">
        <v>12</v>
      </c>
      <c r="E25" s="30">
        <f t="shared" si="0"/>
        <v>-6</v>
      </c>
      <c r="F25" s="31"/>
    </row>
    <row r="26" spans="1:6" ht="21" customHeight="1">
      <c r="A26" s="29">
        <v>7</v>
      </c>
      <c r="B26" s="11" t="s">
        <v>21</v>
      </c>
      <c r="C26" s="12">
        <v>50</v>
      </c>
      <c r="D26" s="15"/>
      <c r="E26" s="15">
        <f t="shared" si="0"/>
        <v>-50</v>
      </c>
      <c r="F26" s="28"/>
    </row>
    <row r="27" spans="1:6" ht="21" customHeight="1">
      <c r="A27" s="29">
        <v>8</v>
      </c>
      <c r="B27" s="11" t="s">
        <v>22</v>
      </c>
      <c r="C27" s="12"/>
      <c r="D27" s="15">
        <v>50</v>
      </c>
      <c r="E27" s="15">
        <f t="shared" si="0"/>
        <v>50</v>
      </c>
      <c r="F27" s="28"/>
    </row>
    <row r="28" spans="1:6" ht="21" customHeight="1">
      <c r="A28" s="29">
        <v>9</v>
      </c>
      <c r="B28" s="11" t="s">
        <v>23</v>
      </c>
      <c r="C28" s="12">
        <v>50</v>
      </c>
      <c r="D28" s="15"/>
      <c r="E28" s="15">
        <f t="shared" si="0"/>
        <v>-50</v>
      </c>
      <c r="F28" s="28"/>
    </row>
    <row r="29" spans="1:6" ht="21" customHeight="1">
      <c r="A29" s="29">
        <v>10</v>
      </c>
      <c r="B29" s="11" t="s">
        <v>24</v>
      </c>
      <c r="C29" s="12">
        <v>50</v>
      </c>
      <c r="D29" s="15">
        <v>46.7</v>
      </c>
      <c r="E29" s="15">
        <f t="shared" si="0"/>
        <v>-3.2999999999999972</v>
      </c>
      <c r="F29" s="28"/>
    </row>
    <row r="30" spans="1:6" ht="21" customHeight="1">
      <c r="A30" s="29">
        <v>11</v>
      </c>
      <c r="B30" s="11" t="s">
        <v>13</v>
      </c>
      <c r="C30" s="12">
        <v>800</v>
      </c>
      <c r="D30" s="15">
        <v>766.1</v>
      </c>
      <c r="E30" s="15">
        <f t="shared" si="0"/>
        <v>-33.899999999999977</v>
      </c>
      <c r="F30" s="28"/>
    </row>
    <row r="31" spans="1:6" ht="21" customHeight="1">
      <c r="A31" s="29">
        <v>12</v>
      </c>
      <c r="B31" s="11" t="s">
        <v>55</v>
      </c>
      <c r="C31" s="12">
        <v>62.2</v>
      </c>
      <c r="D31" s="15">
        <v>60.4</v>
      </c>
      <c r="E31" s="15">
        <f t="shared" si="0"/>
        <v>-1.8000000000000043</v>
      </c>
      <c r="F31" s="28"/>
    </row>
    <row r="32" spans="1:6" ht="21" customHeight="1">
      <c r="A32" s="29">
        <v>13</v>
      </c>
      <c r="B32" s="11" t="s">
        <v>25</v>
      </c>
      <c r="C32" s="15">
        <v>200</v>
      </c>
      <c r="D32" s="15">
        <v>308.89999999999998</v>
      </c>
      <c r="E32" s="15">
        <f t="shared" si="0"/>
        <v>108.89999999999998</v>
      </c>
      <c r="F32" s="28"/>
    </row>
    <row r="33" spans="1:6" ht="21" customHeight="1">
      <c r="A33" s="29">
        <v>14</v>
      </c>
      <c r="B33" s="11" t="s">
        <v>26</v>
      </c>
      <c r="C33" s="15">
        <v>100</v>
      </c>
      <c r="D33" s="15">
        <v>134.80000000000001</v>
      </c>
      <c r="E33" s="15">
        <f t="shared" si="0"/>
        <v>34.800000000000011</v>
      </c>
      <c r="F33" s="28"/>
    </row>
    <row r="34" spans="1:6" ht="21" customHeight="1">
      <c r="A34" s="29">
        <v>15</v>
      </c>
      <c r="B34" s="11" t="s">
        <v>27</v>
      </c>
      <c r="C34" s="12">
        <v>7.5</v>
      </c>
      <c r="D34" s="15"/>
      <c r="E34" s="15">
        <f t="shared" si="0"/>
        <v>-7.5</v>
      </c>
      <c r="F34" s="28"/>
    </row>
    <row r="35" spans="1:6" ht="21" customHeight="1">
      <c r="A35" s="29">
        <v>16</v>
      </c>
      <c r="B35" s="11" t="s">
        <v>28</v>
      </c>
      <c r="C35" s="15">
        <v>40</v>
      </c>
      <c r="D35" s="15">
        <v>40</v>
      </c>
      <c r="E35" s="15">
        <f t="shared" si="0"/>
        <v>0</v>
      </c>
      <c r="F35" s="28"/>
    </row>
    <row r="36" spans="1:6" ht="21.75" customHeight="1">
      <c r="A36" s="29">
        <v>17</v>
      </c>
      <c r="B36" s="9" t="s">
        <v>29</v>
      </c>
      <c r="C36" s="15">
        <v>45</v>
      </c>
      <c r="D36" s="15">
        <v>25</v>
      </c>
      <c r="E36" s="15">
        <f t="shared" si="0"/>
        <v>-20</v>
      </c>
      <c r="F36" s="28"/>
    </row>
    <row r="37" spans="1:6" ht="23.25" customHeight="1">
      <c r="A37" s="29">
        <v>18</v>
      </c>
      <c r="B37" s="9" t="s">
        <v>30</v>
      </c>
      <c r="C37" s="15">
        <v>105</v>
      </c>
      <c r="D37" s="15">
        <v>90</v>
      </c>
      <c r="E37" s="15">
        <f t="shared" si="0"/>
        <v>-15</v>
      </c>
      <c r="F37" s="28"/>
    </row>
    <row r="38" spans="1:6" ht="21" customHeight="1">
      <c r="A38" s="29">
        <v>19</v>
      </c>
      <c r="B38" s="9" t="s">
        <v>31</v>
      </c>
      <c r="C38" s="15">
        <v>3</v>
      </c>
      <c r="D38" s="15">
        <v>3</v>
      </c>
      <c r="E38" s="15">
        <f t="shared" si="0"/>
        <v>0</v>
      </c>
      <c r="F38" s="28"/>
    </row>
    <row r="39" spans="1:6" ht="21" customHeight="1">
      <c r="A39" s="29">
        <v>20</v>
      </c>
      <c r="B39" s="9" t="s">
        <v>56</v>
      </c>
      <c r="C39" s="15">
        <v>18</v>
      </c>
      <c r="D39" s="15">
        <v>12</v>
      </c>
      <c r="E39" s="15">
        <f t="shared" si="0"/>
        <v>-6</v>
      </c>
      <c r="F39" s="28"/>
    </row>
    <row r="40" spans="1:6" ht="21" customHeight="1">
      <c r="A40" s="29">
        <v>21</v>
      </c>
      <c r="B40" s="9" t="s">
        <v>32</v>
      </c>
      <c r="C40" s="15">
        <v>20.8</v>
      </c>
      <c r="D40" s="15"/>
      <c r="E40" s="15">
        <f t="shared" si="0"/>
        <v>-20.8</v>
      </c>
      <c r="F40" s="28"/>
    </row>
    <row r="41" spans="1:6" ht="21" customHeight="1">
      <c r="A41" s="29">
        <v>22</v>
      </c>
      <c r="B41" s="9" t="s">
        <v>33</v>
      </c>
      <c r="C41" s="15">
        <v>100</v>
      </c>
      <c r="D41" s="15">
        <v>80</v>
      </c>
      <c r="E41" s="15">
        <f t="shared" si="0"/>
        <v>-20</v>
      </c>
      <c r="F41" s="28"/>
    </row>
    <row r="42" spans="1:6" ht="21" customHeight="1">
      <c r="A42" s="29">
        <v>23</v>
      </c>
      <c r="B42" s="9" t="s">
        <v>57</v>
      </c>
      <c r="C42" s="15">
        <v>79.400000000000006</v>
      </c>
      <c r="D42" s="15"/>
      <c r="E42" s="15">
        <f t="shared" si="0"/>
        <v>-79.400000000000006</v>
      </c>
      <c r="F42" s="28"/>
    </row>
    <row r="43" spans="1:6" ht="21" customHeight="1">
      <c r="A43" s="29">
        <v>24</v>
      </c>
      <c r="B43" s="11" t="s">
        <v>34</v>
      </c>
      <c r="C43" s="15">
        <v>200</v>
      </c>
      <c r="D43" s="15">
        <v>200</v>
      </c>
      <c r="E43" s="15">
        <f t="shared" si="0"/>
        <v>0</v>
      </c>
      <c r="F43" s="28"/>
    </row>
    <row r="44" spans="1:6" ht="21" customHeight="1">
      <c r="A44" s="29">
        <v>25</v>
      </c>
      <c r="B44" s="11" t="s">
        <v>64</v>
      </c>
      <c r="C44" s="15"/>
      <c r="D44" s="15">
        <v>10</v>
      </c>
      <c r="E44" s="15">
        <f>D44-C44</f>
        <v>10</v>
      </c>
      <c r="F44" s="28"/>
    </row>
    <row r="45" spans="1:6" ht="21" customHeight="1">
      <c r="A45" s="29">
        <v>26</v>
      </c>
      <c r="B45" s="11" t="s">
        <v>35</v>
      </c>
      <c r="C45" s="15">
        <v>45</v>
      </c>
      <c r="D45" s="15"/>
      <c r="E45" s="15">
        <f>D45-C45</f>
        <v>-45</v>
      </c>
      <c r="F45" s="28"/>
    </row>
    <row r="46" spans="1:6" s="8" customFormat="1" ht="24.75" customHeight="1">
      <c r="A46" s="26"/>
      <c r="B46" s="35" t="s">
        <v>37</v>
      </c>
      <c r="C46" s="27">
        <f>C6-C16</f>
        <v>-7341.5000000000073</v>
      </c>
      <c r="D46" s="27">
        <f>D6-D16</f>
        <v>-4308.5999999999985</v>
      </c>
      <c r="E46" s="27">
        <f t="shared" si="0"/>
        <v>3032.9000000000087</v>
      </c>
      <c r="F46" s="36"/>
    </row>
    <row r="47" spans="1:6">
      <c r="B47" s="28"/>
      <c r="C47" s="28"/>
      <c r="D47" s="28"/>
      <c r="E47" s="28"/>
      <c r="F47" s="28"/>
    </row>
    <row r="48" spans="1:6">
      <c r="B48" s="28"/>
      <c r="C48" s="28"/>
      <c r="D48" s="28"/>
      <c r="E48" s="28"/>
      <c r="F48" s="28"/>
    </row>
    <row r="49" spans="2:6">
      <c r="B49" s="28"/>
      <c r="C49" s="28"/>
      <c r="D49" s="28"/>
      <c r="E49" s="28"/>
      <c r="F49" s="28"/>
    </row>
    <row r="50" spans="2:6">
      <c r="B50" s="28"/>
      <c r="C50" s="28"/>
      <c r="D50" s="28"/>
      <c r="E50" s="28"/>
      <c r="F50" s="28"/>
    </row>
    <row r="51" spans="2:6">
      <c r="B51" s="28"/>
      <c r="C51" s="28"/>
      <c r="D51" s="28"/>
      <c r="E51" s="28"/>
    </row>
    <row r="52" spans="2:6">
      <c r="B52" s="28"/>
      <c r="C52" s="28"/>
      <c r="D52" s="28"/>
      <c r="E52" s="28"/>
    </row>
    <row r="53" spans="2:6">
      <c r="B53" s="28"/>
      <c r="C53" s="28"/>
      <c r="D53" s="28"/>
      <c r="E53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topLeftCell="A28" zoomScaleSheetLayoutView="100" workbookViewId="0">
      <selection activeCell="D41" sqref="D41"/>
    </sheetView>
  </sheetViews>
  <sheetFormatPr defaultRowHeight="13.5"/>
  <cols>
    <col min="1" max="1" width="4.85546875" style="4" customWidth="1"/>
    <col min="2" max="2" width="49.5703125" style="4" customWidth="1"/>
    <col min="3" max="3" width="18.28515625" style="4" customWidth="1"/>
    <col min="4" max="4" width="17.42578125" style="4" customWidth="1"/>
    <col min="5" max="5" width="13.140625" style="4" customWidth="1"/>
    <col min="6" max="16384" width="9.140625" style="4"/>
  </cols>
  <sheetData>
    <row r="1" spans="1:11" ht="16.5" customHeight="1">
      <c r="A1" s="17" t="s">
        <v>58</v>
      </c>
      <c r="B1" s="17"/>
      <c r="C1" s="17"/>
      <c r="D1" s="17"/>
      <c r="E1" s="17"/>
    </row>
    <row r="2" spans="1:11" s="2" customFormat="1" ht="26.25" customHeight="1">
      <c r="A2" s="18" t="s">
        <v>63</v>
      </c>
      <c r="B2" s="18"/>
      <c r="C2" s="18"/>
      <c r="D2" s="18"/>
      <c r="E2" s="18"/>
      <c r="F2" s="19"/>
      <c r="G2" s="19"/>
    </row>
    <row r="3" spans="1:11" ht="38.25" customHeight="1">
      <c r="A3" s="20" t="s">
        <v>48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1" s="2" customFormat="1" ht="17.25" customHeight="1">
      <c r="A4" s="37"/>
      <c r="B4" s="37"/>
      <c r="E4" s="38" t="s">
        <v>59</v>
      </c>
    </row>
    <row r="5" spans="1:11" s="2" customFormat="1" ht="61.5" customHeight="1">
      <c r="A5" s="22" t="s">
        <v>0</v>
      </c>
      <c r="B5" s="23" t="s">
        <v>3</v>
      </c>
      <c r="C5" s="24" t="s">
        <v>47</v>
      </c>
      <c r="D5" s="24" t="s">
        <v>46</v>
      </c>
      <c r="E5" s="25" t="s">
        <v>4</v>
      </c>
    </row>
    <row r="6" spans="1:11" s="2" customFormat="1" ht="41.25" customHeight="1">
      <c r="A6" s="39" t="s">
        <v>5</v>
      </c>
      <c r="B6" s="40" t="s">
        <v>38</v>
      </c>
      <c r="C6" s="41">
        <v>4827.8999999999996</v>
      </c>
      <c r="D6" s="41">
        <v>4827.8999999999996</v>
      </c>
      <c r="E6" s="41">
        <f t="shared" ref="E6:E48" si="0">D6-C6</f>
        <v>0</v>
      </c>
    </row>
    <row r="7" spans="1:11" s="2" customFormat="1" ht="34.5">
      <c r="A7" s="39" t="s">
        <v>10</v>
      </c>
      <c r="B7" s="40" t="s">
        <v>60</v>
      </c>
      <c r="C7" s="41">
        <f>SUM(C8,C11:C16)</f>
        <v>35700.399999999994</v>
      </c>
      <c r="D7" s="41">
        <f>SUM(D8,D11:D16)</f>
        <v>36166.5</v>
      </c>
      <c r="E7" s="41">
        <f>D7-C7</f>
        <v>466.10000000000582</v>
      </c>
    </row>
    <row r="8" spans="1:11" s="2" customFormat="1" ht="17.25" customHeight="1">
      <c r="A8" s="29">
        <v>1</v>
      </c>
      <c r="B8" s="11" t="s">
        <v>50</v>
      </c>
      <c r="C8" s="16">
        <v>35521.699999999997</v>
      </c>
      <c r="D8" s="16">
        <v>35521.699999999997</v>
      </c>
      <c r="E8" s="16">
        <f>D8-C8</f>
        <v>0</v>
      </c>
    </row>
    <row r="9" spans="1:11" s="32" customFormat="1" ht="17.25" customHeight="1">
      <c r="A9" s="30">
        <v>1.1000000000000001</v>
      </c>
      <c r="B9" s="13" t="s">
        <v>51</v>
      </c>
      <c r="C9" s="42">
        <v>6405.6</v>
      </c>
      <c r="D9" s="42">
        <v>6405.6</v>
      </c>
      <c r="E9" s="42">
        <f t="shared" si="0"/>
        <v>0</v>
      </c>
    </row>
    <row r="10" spans="1:11" s="32" customFormat="1" ht="17.25" customHeight="1">
      <c r="A10" s="30">
        <v>1.2</v>
      </c>
      <c r="B10" s="13" t="s">
        <v>52</v>
      </c>
      <c r="C10" s="42">
        <v>79.400000000000006</v>
      </c>
      <c r="D10" s="42">
        <v>79.400000000000006</v>
      </c>
      <c r="E10" s="42">
        <f t="shared" si="0"/>
        <v>0</v>
      </c>
    </row>
    <row r="11" spans="1:11" s="2" customFormat="1" ht="17.25" customHeight="1">
      <c r="A11" s="29">
        <v>2</v>
      </c>
      <c r="B11" s="11" t="s">
        <v>53</v>
      </c>
      <c r="C11" s="16">
        <v>150</v>
      </c>
      <c r="D11" s="16">
        <v>280.8</v>
      </c>
      <c r="E11" s="16">
        <f t="shared" si="0"/>
        <v>130.80000000000001</v>
      </c>
    </row>
    <row r="12" spans="1:11" s="2" customFormat="1" ht="17.25" customHeight="1">
      <c r="A12" s="29">
        <v>3</v>
      </c>
      <c r="B12" s="10" t="s">
        <v>7</v>
      </c>
      <c r="C12" s="16">
        <v>4.5</v>
      </c>
      <c r="D12" s="16">
        <v>4.5</v>
      </c>
      <c r="E12" s="16">
        <f t="shared" si="0"/>
        <v>0</v>
      </c>
    </row>
    <row r="13" spans="1:11" s="2" customFormat="1" ht="17.25" customHeight="1">
      <c r="A13" s="29">
        <v>4</v>
      </c>
      <c r="B13" s="11" t="s">
        <v>8</v>
      </c>
      <c r="C13" s="16">
        <v>7.5</v>
      </c>
      <c r="D13" s="16">
        <v>10.5</v>
      </c>
      <c r="E13" s="16">
        <f t="shared" si="0"/>
        <v>3</v>
      </c>
    </row>
    <row r="14" spans="1:11" s="2" customFormat="1" ht="17.25" customHeight="1">
      <c r="A14" s="29">
        <v>5</v>
      </c>
      <c r="B14" s="10" t="s">
        <v>39</v>
      </c>
      <c r="C14" s="16">
        <v>1.7</v>
      </c>
      <c r="D14" s="16">
        <v>1.7</v>
      </c>
      <c r="E14" s="16">
        <f t="shared" si="0"/>
        <v>0</v>
      </c>
    </row>
    <row r="15" spans="1:11" s="2" customFormat="1" ht="17.25" customHeight="1">
      <c r="A15" s="29">
        <v>6</v>
      </c>
      <c r="B15" s="10" t="s">
        <v>9</v>
      </c>
      <c r="C15" s="16">
        <v>15</v>
      </c>
      <c r="D15" s="16">
        <v>38.4</v>
      </c>
      <c r="E15" s="16">
        <f>D15-C15</f>
        <v>23.4</v>
      </c>
    </row>
    <row r="16" spans="1:11" s="2" customFormat="1" ht="17.25" customHeight="1">
      <c r="A16" s="29">
        <v>7</v>
      </c>
      <c r="B16" s="10" t="s">
        <v>65</v>
      </c>
      <c r="C16" s="16"/>
      <c r="D16" s="16">
        <v>308.89999999999998</v>
      </c>
      <c r="E16" s="16">
        <f t="shared" si="0"/>
        <v>308.89999999999998</v>
      </c>
    </row>
    <row r="17" spans="1:5" s="2" customFormat="1" ht="36" customHeight="1">
      <c r="A17" s="39" t="s">
        <v>36</v>
      </c>
      <c r="B17" s="40" t="s">
        <v>61</v>
      </c>
      <c r="C17" s="41">
        <f>+C18</f>
        <v>40517.1</v>
      </c>
      <c r="D17" s="41">
        <f>+D18</f>
        <v>38544.9</v>
      </c>
      <c r="E17" s="41">
        <f t="shared" si="0"/>
        <v>-1972.1999999999971</v>
      </c>
    </row>
    <row r="18" spans="1:5" s="2" customFormat="1" ht="21" customHeight="1">
      <c r="A18" s="43" t="s">
        <v>40</v>
      </c>
      <c r="B18" s="40" t="s">
        <v>62</v>
      </c>
      <c r="C18" s="41">
        <f>SUM(C19,C21:C25,C28:C46,C48:C48)</f>
        <v>40517.1</v>
      </c>
      <c r="D18" s="41">
        <f>SUM(D19,D21:D25,D28:D46,D48:D48)</f>
        <v>38544.9</v>
      </c>
      <c r="E18" s="41">
        <f t="shared" si="0"/>
        <v>-1972.1999999999971</v>
      </c>
    </row>
    <row r="19" spans="1:5" s="2" customFormat="1" ht="18" customHeight="1">
      <c r="A19" s="29">
        <v>1</v>
      </c>
      <c r="B19" s="10" t="s">
        <v>12</v>
      </c>
      <c r="C19" s="16">
        <v>34295</v>
      </c>
      <c r="D19" s="16">
        <v>34945.4</v>
      </c>
      <c r="E19" s="16">
        <f t="shared" si="0"/>
        <v>650.40000000000146</v>
      </c>
    </row>
    <row r="20" spans="1:5" s="2" customFormat="1" ht="18" customHeight="1">
      <c r="A20" s="33">
        <v>1.1000000000000001</v>
      </c>
      <c r="B20" s="13" t="s">
        <v>54</v>
      </c>
      <c r="C20" s="16">
        <v>1428</v>
      </c>
      <c r="D20" s="16">
        <v>1428</v>
      </c>
      <c r="E20" s="16">
        <f t="shared" si="0"/>
        <v>0</v>
      </c>
    </row>
    <row r="21" spans="1:5" s="2" customFormat="1" ht="18" customHeight="1">
      <c r="A21" s="29">
        <v>2</v>
      </c>
      <c r="B21" s="11" t="s">
        <v>14</v>
      </c>
      <c r="C21" s="16">
        <v>2500</v>
      </c>
      <c r="D21" s="16">
        <v>985</v>
      </c>
      <c r="E21" s="16">
        <f t="shared" si="0"/>
        <v>-1515</v>
      </c>
    </row>
    <row r="22" spans="1:5" s="2" customFormat="1" ht="18" customHeight="1">
      <c r="A22" s="29">
        <v>3</v>
      </c>
      <c r="B22" s="10" t="s">
        <v>15</v>
      </c>
      <c r="C22" s="16">
        <v>1300</v>
      </c>
      <c r="D22" s="16">
        <v>495</v>
      </c>
      <c r="E22" s="16">
        <f t="shared" si="0"/>
        <v>-805</v>
      </c>
    </row>
    <row r="23" spans="1:5" s="2" customFormat="1" ht="18" customHeight="1">
      <c r="A23" s="29">
        <v>4</v>
      </c>
      <c r="B23" s="10" t="s">
        <v>16</v>
      </c>
      <c r="C23" s="16">
        <v>102.3</v>
      </c>
      <c r="D23" s="16">
        <v>188.3</v>
      </c>
      <c r="E23" s="16">
        <f t="shared" si="0"/>
        <v>86.000000000000014</v>
      </c>
    </row>
    <row r="24" spans="1:5" s="2" customFormat="1" ht="18" customHeight="1">
      <c r="A24" s="29">
        <v>5</v>
      </c>
      <c r="B24" s="11" t="s">
        <v>17</v>
      </c>
      <c r="C24" s="16">
        <v>216</v>
      </c>
      <c r="D24" s="16">
        <v>216</v>
      </c>
      <c r="E24" s="16">
        <f t="shared" si="0"/>
        <v>0</v>
      </c>
    </row>
    <row r="25" spans="1:5" s="2" customFormat="1" ht="17.25">
      <c r="A25" s="29">
        <v>6</v>
      </c>
      <c r="B25" s="10" t="s">
        <v>18</v>
      </c>
      <c r="C25" s="16">
        <f>SUM(C26:C27)</f>
        <v>61.2</v>
      </c>
      <c r="D25" s="16">
        <f>SUM(D26:D27)</f>
        <v>39</v>
      </c>
      <c r="E25" s="16">
        <f t="shared" si="0"/>
        <v>-22.200000000000003</v>
      </c>
    </row>
    <row r="26" spans="1:5" s="2" customFormat="1" ht="17.25">
      <c r="A26" s="33">
        <v>6.1</v>
      </c>
      <c r="B26" s="13" t="s">
        <v>19</v>
      </c>
      <c r="C26" s="16">
        <v>43.2</v>
      </c>
      <c r="D26" s="16">
        <v>27</v>
      </c>
      <c r="E26" s="16">
        <f t="shared" si="0"/>
        <v>-16.200000000000003</v>
      </c>
    </row>
    <row r="27" spans="1:5" s="1" customFormat="1" ht="17.25">
      <c r="A27" s="33">
        <v>6.2</v>
      </c>
      <c r="B27" s="14" t="s">
        <v>20</v>
      </c>
      <c r="C27" s="42">
        <v>18</v>
      </c>
      <c r="D27" s="42">
        <v>12</v>
      </c>
      <c r="E27" s="42">
        <f t="shared" si="0"/>
        <v>-6</v>
      </c>
    </row>
    <row r="28" spans="1:5" s="2" customFormat="1" ht="18" customHeight="1">
      <c r="A28" s="29">
        <v>7</v>
      </c>
      <c r="B28" s="9" t="s">
        <v>21</v>
      </c>
      <c r="C28" s="16">
        <v>50</v>
      </c>
      <c r="D28" s="16"/>
      <c r="E28" s="16">
        <f t="shared" si="0"/>
        <v>-50</v>
      </c>
    </row>
    <row r="29" spans="1:5" s="2" customFormat="1" ht="18" customHeight="1">
      <c r="A29" s="29">
        <v>8</v>
      </c>
      <c r="B29" s="9" t="s">
        <v>23</v>
      </c>
      <c r="C29" s="16">
        <v>50</v>
      </c>
      <c r="D29" s="16"/>
      <c r="E29" s="16">
        <f t="shared" si="0"/>
        <v>-50</v>
      </c>
    </row>
    <row r="30" spans="1:5" s="2" customFormat="1" ht="18" customHeight="1">
      <c r="A30" s="29">
        <v>9</v>
      </c>
      <c r="B30" s="9" t="s">
        <v>24</v>
      </c>
      <c r="C30" s="16">
        <v>50</v>
      </c>
      <c r="D30" s="16">
        <v>46.7</v>
      </c>
      <c r="E30" s="16">
        <f t="shared" si="0"/>
        <v>-3.2999999999999972</v>
      </c>
    </row>
    <row r="31" spans="1:5" s="2" customFormat="1" ht="18" customHeight="1">
      <c r="A31" s="29">
        <v>10</v>
      </c>
      <c r="B31" s="9" t="s">
        <v>13</v>
      </c>
      <c r="C31" s="16">
        <v>800</v>
      </c>
      <c r="D31" s="16">
        <v>652.6</v>
      </c>
      <c r="E31" s="16">
        <f t="shared" si="0"/>
        <v>-147.39999999999998</v>
      </c>
    </row>
    <row r="32" spans="1:5" s="2" customFormat="1" ht="18" customHeight="1">
      <c r="A32" s="29">
        <v>11</v>
      </c>
      <c r="B32" s="9" t="s">
        <v>55</v>
      </c>
      <c r="C32" s="16">
        <v>62.2</v>
      </c>
      <c r="D32" s="16">
        <v>38.799999999999997</v>
      </c>
      <c r="E32" s="16">
        <f t="shared" si="0"/>
        <v>-23.400000000000006</v>
      </c>
    </row>
    <row r="33" spans="1:5" s="2" customFormat="1" ht="18" customHeight="1">
      <c r="A33" s="29">
        <v>12</v>
      </c>
      <c r="B33" s="9" t="s">
        <v>25</v>
      </c>
      <c r="C33" s="16">
        <v>200</v>
      </c>
      <c r="D33" s="16">
        <v>308.89999999999998</v>
      </c>
      <c r="E33" s="16">
        <f t="shared" si="0"/>
        <v>108.89999999999998</v>
      </c>
    </row>
    <row r="34" spans="1:5" s="2" customFormat="1" ht="18" customHeight="1">
      <c r="A34" s="29">
        <v>13</v>
      </c>
      <c r="B34" s="9" t="s">
        <v>26</v>
      </c>
      <c r="C34" s="16">
        <v>100</v>
      </c>
      <c r="D34" s="16">
        <v>102</v>
      </c>
      <c r="E34" s="16">
        <f t="shared" si="0"/>
        <v>2</v>
      </c>
    </row>
    <row r="35" spans="1:5" s="2" customFormat="1" ht="18" customHeight="1">
      <c r="A35" s="29">
        <v>14</v>
      </c>
      <c r="B35" s="9" t="s">
        <v>27</v>
      </c>
      <c r="C35" s="16">
        <v>7.5</v>
      </c>
      <c r="D35" s="16">
        <v>10.5</v>
      </c>
      <c r="E35" s="16">
        <f t="shared" si="0"/>
        <v>3</v>
      </c>
    </row>
    <row r="36" spans="1:5" s="2" customFormat="1" ht="18" customHeight="1">
      <c r="A36" s="29">
        <v>15</v>
      </c>
      <c r="B36" s="9" t="s">
        <v>28</v>
      </c>
      <c r="C36" s="16">
        <v>40</v>
      </c>
      <c r="D36" s="16">
        <v>40</v>
      </c>
      <c r="E36" s="16">
        <f t="shared" si="0"/>
        <v>0</v>
      </c>
    </row>
    <row r="37" spans="1:5" s="2" customFormat="1" ht="18" customHeight="1">
      <c r="A37" s="29">
        <v>16</v>
      </c>
      <c r="B37" s="9" t="s">
        <v>29</v>
      </c>
      <c r="C37" s="16">
        <v>45</v>
      </c>
      <c r="D37" s="16">
        <v>10</v>
      </c>
      <c r="E37" s="16">
        <f t="shared" si="0"/>
        <v>-35</v>
      </c>
    </row>
    <row r="38" spans="1:5" s="2" customFormat="1" ht="18" customHeight="1">
      <c r="A38" s="29">
        <v>17</v>
      </c>
      <c r="B38" s="9" t="s">
        <v>30</v>
      </c>
      <c r="C38" s="16">
        <v>105</v>
      </c>
      <c r="D38" s="16">
        <v>95</v>
      </c>
      <c r="E38" s="16">
        <f t="shared" si="0"/>
        <v>-10</v>
      </c>
    </row>
    <row r="39" spans="1:5" s="2" customFormat="1" ht="18" customHeight="1">
      <c r="A39" s="29">
        <v>18</v>
      </c>
      <c r="B39" s="9" t="s">
        <v>31</v>
      </c>
      <c r="C39" s="16">
        <v>3</v>
      </c>
      <c r="D39" s="16">
        <v>3</v>
      </c>
      <c r="E39" s="16">
        <f t="shared" si="0"/>
        <v>0</v>
      </c>
    </row>
    <row r="40" spans="1:5" s="2" customFormat="1" ht="18" customHeight="1">
      <c r="A40" s="29">
        <v>19</v>
      </c>
      <c r="B40" s="9" t="s">
        <v>56</v>
      </c>
      <c r="C40" s="16">
        <v>18</v>
      </c>
      <c r="D40" s="16">
        <v>12</v>
      </c>
      <c r="E40" s="16">
        <f t="shared" si="0"/>
        <v>-6</v>
      </c>
    </row>
    <row r="41" spans="1:5" s="2" customFormat="1" ht="18" customHeight="1">
      <c r="A41" s="29">
        <v>20</v>
      </c>
      <c r="B41" s="9" t="s">
        <v>32</v>
      </c>
      <c r="C41" s="16">
        <v>20.8</v>
      </c>
      <c r="D41" s="16"/>
      <c r="E41" s="16">
        <f t="shared" si="0"/>
        <v>-20.8</v>
      </c>
    </row>
    <row r="42" spans="1:5" s="2" customFormat="1" ht="18" customHeight="1">
      <c r="A42" s="29">
        <v>21</v>
      </c>
      <c r="B42" s="9" t="s">
        <v>33</v>
      </c>
      <c r="C42" s="16">
        <v>100</v>
      </c>
      <c r="D42" s="16">
        <v>80</v>
      </c>
      <c r="E42" s="16">
        <f t="shared" si="0"/>
        <v>-20</v>
      </c>
    </row>
    <row r="43" spans="1:5" s="2" customFormat="1" ht="18" customHeight="1">
      <c r="A43" s="29">
        <v>22</v>
      </c>
      <c r="B43" s="9" t="s">
        <v>57</v>
      </c>
      <c r="C43" s="16">
        <v>79.400000000000006</v>
      </c>
      <c r="D43" s="16"/>
      <c r="E43" s="16">
        <f t="shared" si="0"/>
        <v>-79.400000000000006</v>
      </c>
    </row>
    <row r="44" spans="1:5" s="2" customFormat="1" ht="18" customHeight="1">
      <c r="A44" s="29">
        <v>23</v>
      </c>
      <c r="B44" s="11" t="s">
        <v>34</v>
      </c>
      <c r="C44" s="16">
        <v>200</v>
      </c>
      <c r="D44" s="16">
        <v>200</v>
      </c>
      <c r="E44" s="16">
        <f t="shared" si="0"/>
        <v>0</v>
      </c>
    </row>
    <row r="45" spans="1:5" s="2" customFormat="1" ht="18" customHeight="1">
      <c r="A45" s="29">
        <v>24</v>
      </c>
      <c r="B45" s="11" t="s">
        <v>64</v>
      </c>
      <c r="C45" s="16"/>
      <c r="D45" s="16">
        <v>10</v>
      </c>
      <c r="E45" s="16">
        <f>D45-C45</f>
        <v>10</v>
      </c>
    </row>
    <row r="46" spans="1:5" s="2" customFormat="1" ht="18.75" customHeight="1">
      <c r="A46" s="29">
        <v>25</v>
      </c>
      <c r="B46" s="9" t="s">
        <v>41</v>
      </c>
      <c r="C46" s="16">
        <f>SUM(C47:C47)</f>
        <v>45</v>
      </c>
      <c r="D46" s="16">
        <f>SUM(D47:D47)</f>
        <v>0</v>
      </c>
      <c r="E46" s="16">
        <f t="shared" si="0"/>
        <v>-45</v>
      </c>
    </row>
    <row r="47" spans="1:5" s="2" customFormat="1" ht="18" customHeight="1">
      <c r="A47" s="44">
        <v>25.1</v>
      </c>
      <c r="B47" s="45" t="s">
        <v>1</v>
      </c>
      <c r="C47" s="16">
        <v>45</v>
      </c>
      <c r="D47" s="16"/>
      <c r="E47" s="16">
        <f t="shared" si="0"/>
        <v>-45</v>
      </c>
    </row>
    <row r="48" spans="1:5" s="2" customFormat="1" ht="18" customHeight="1">
      <c r="A48" s="46">
        <v>26</v>
      </c>
      <c r="B48" s="9" t="s">
        <v>42</v>
      </c>
      <c r="C48" s="16">
        <v>66.7</v>
      </c>
      <c r="D48" s="16">
        <v>66.7</v>
      </c>
      <c r="E48" s="16">
        <f t="shared" si="0"/>
        <v>0</v>
      </c>
    </row>
    <row r="49" spans="1:5" s="1" customFormat="1" ht="43.5" customHeight="1">
      <c r="A49" s="39" t="s">
        <v>43</v>
      </c>
      <c r="B49" s="40" t="s">
        <v>44</v>
      </c>
      <c r="C49" s="41">
        <f>C6+C7-C17</f>
        <v>11.19999999999709</v>
      </c>
      <c r="D49" s="41">
        <f>D6+D7-D17</f>
        <v>2449.5</v>
      </c>
      <c r="E49" s="41">
        <f t="shared" ref="E49" si="1">D49-C49</f>
        <v>2438.3000000000029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2018-10-31T05:34:42Z</dcterms:modified>
</cp:coreProperties>
</file>